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979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68" i="1" l="1"/>
  <c r="F65" i="1" s="1"/>
  <c r="F63" i="1"/>
  <c r="F60" i="1"/>
  <c r="F57" i="1"/>
  <c r="F55" i="1"/>
  <c r="F53" i="1"/>
  <c r="F51" i="1"/>
  <c r="F49" i="1"/>
  <c r="F46" i="1"/>
  <c r="F44" i="1"/>
  <c r="F42" i="1"/>
  <c r="F40" i="1"/>
  <c r="F38" i="1"/>
  <c r="F36" i="1"/>
  <c r="F34" i="1"/>
  <c r="F23" i="1"/>
  <c r="F25" i="1"/>
  <c r="F27" i="1"/>
  <c r="F29" i="1"/>
  <c r="F31" i="1"/>
  <c r="F33" i="1" l="1"/>
  <c r="F48" i="1"/>
  <c r="F22" i="1"/>
  <c r="F14" i="1"/>
  <c r="F12" i="1"/>
  <c r="F11" i="1" l="1"/>
  <c r="F19" i="1"/>
  <c r="F17" i="1"/>
  <c r="F16" i="1" l="1"/>
  <c r="F62" i="1" l="1"/>
  <c r="F59" i="1"/>
  <c r="F21" i="1" s="1"/>
  <c r="F70" i="1" s="1"/>
</calcChain>
</file>

<file path=xl/sharedStrings.xml><?xml version="1.0" encoding="utf-8"?>
<sst xmlns="http://schemas.openxmlformats.org/spreadsheetml/2006/main" count="141" uniqueCount="70">
  <si>
    <t>Наименование</t>
  </si>
  <si>
    <t>РЗ</t>
  </si>
  <si>
    <t>ПР</t>
  </si>
  <si>
    <t>ЦСР</t>
  </si>
  <si>
    <t>ВР</t>
  </si>
  <si>
    <t>Сумма, рублей</t>
  </si>
  <si>
    <t/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</si>
  <si>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</si>
  <si>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</si>
  <si>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</si>
  <si>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</si>
  <si>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Председатель Совета депутатов Плотниковского сельсовета </t>
  </si>
  <si>
    <t>Расходы на выплаты по оплате труда работников администрации Плотниковского сельсовета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</si>
  <si>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</si>
  <si>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</si>
  <si>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</si>
  <si>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</si>
  <si>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</si>
  <si>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 Плотникоского сельсовета за счет средств областного бюджета</t>
  </si>
  <si>
    <t>Расходы на передачу полномочий Контрольно-счетной палате Новосибирского района</t>
  </si>
  <si>
    <t>Межбюджетные трансферты</t>
  </si>
  <si>
    <t>Иные межбюджетные трансферты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</si>
  <si>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</si>
  <si>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</si>
  <si>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Расходы на обеспечение функций государственных органов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</si>
  <si>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</si>
  <si>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Расходы на обеспечение функций органа местного самоуправления Плотниковского сельсовета в сфере коммунального хозяйства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</si>
  <si>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</si>
  <si>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</si>
  <si>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</si>
  <si>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</si>
  <si>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Расходы на реализацию мероприятий в сфере прочих мероприятий по благоустройству территории Плотниковского сельсовета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</si>
  <si>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</si>
  <si>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</si>
  <si>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Расходы на доплаты к пенсиям муниципальным служащим Плотниковского сельсовета</t>
  </si>
  <si>
    <t>Социальное обеспечение и иные выплаты населению</t>
  </si>
  <si>
    <t>Иные пенсии, социальные доплаты к пенсиям</t>
  </si>
  <si>
    <t>Итого расходов</t>
  </si>
  <si>
    <t>Расходы на обеспечение функций органа местного самоуправления Плотниковского сельсовета в сфере дорожного хозяйства</t>
  </si>
  <si>
    <t>Расходы резервного фонда органа местного самоуправления Плотниковского сельсовета</t>
  </si>
  <si>
    <t>55.0.00.00111</t>
  </si>
  <si>
    <t>55.0.00.00211</t>
  </si>
  <si>
    <t>55.0.00.00411</t>
  </si>
  <si>
    <t>55.0.00.00419</t>
  </si>
  <si>
    <t>44.0.00.70190</t>
  </si>
  <si>
    <t>55.0.00.00519</t>
  </si>
  <si>
    <t>55.0.00.00719</t>
  </si>
  <si>
    <t>55.0.00.01019</t>
  </si>
  <si>
    <t>44.0.00.51180</t>
  </si>
  <si>
    <t>55.0.00.01119</t>
  </si>
  <si>
    <t>55.0.00.01319</t>
  </si>
  <si>
    <t>55.0.00.01619</t>
  </si>
  <si>
    <t>55.0.00.01719</t>
  </si>
  <si>
    <t>55.0.01.01719</t>
  </si>
  <si>
    <t>55.0.02.01719</t>
  </si>
  <si>
    <t>55.0.03.01719</t>
  </si>
  <si>
    <t>55.0.05.01719</t>
  </si>
  <si>
    <t>55.0.00.01911</t>
  </si>
  <si>
    <t>55.0.00.01919</t>
  </si>
  <si>
    <t>55.0.00.02019</t>
  </si>
  <si>
    <t>Резервные средства</t>
  </si>
  <si>
    <t>Таблица 1</t>
  </si>
  <si>
    <t>Приложение 10</t>
  </si>
  <si>
    <t>44.0.00.70510</t>
  </si>
  <si>
    <t>Расходы на реализацию мероприятий по обеспечению сбалансированности местных бюджетов в рамках государственной программы  "Управление государственными  финансами в Новосибирской области на 2014-2019 годы"</t>
  </si>
  <si>
    <t>44.0.00.S0510</t>
  </si>
  <si>
    <t>55.0.00.0059</t>
  </si>
  <si>
    <t>к Решению очередной 21 сессии Совета депутатов Плотникоского сельсовета Новосибирского района                              Новосибирской области                                                                    от  20  декабря 2018 года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</si>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</sst>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topLeftCell="A64" zoomScaleNormal="100" workbookViewId="0">
      <selection activeCell="J66" sqref="J66"/>
    </sheetView>
  </sheetViews>
  <sheetFormatPr defaultRowHeight="15" x14ac:dyDescent="0.25"/>
  <cols>
    <col min="1" max="1" width="54.7109375" customWidth="1"/>
    <col min="2" max="2" width="14.7109375" customWidth="1"/>
    <col min="3" max="5" width="4.28515625" customWidth="1"/>
    <col min="6" max="6" width="13.28515625" customWidth="1"/>
  </cols>
  <sheetData>
    <row r="1" spans="1:10" ht="15.6" customHeight="1" x14ac:dyDescent="0.25">
      <c r="A1" s="26"/>
      <c r="B1" s="31" t="s">
        <v>62</v>
      </c>
      <c r="C1" s="31"/>
      <c r="D1" s="31"/>
      <c r="E1" s="31"/>
      <c r="F1" s="31"/>
      <c r="G1" s="26"/>
      <c r="H1" s="26"/>
      <c r="I1" s="26"/>
      <c r="J1" s="26"/>
    </row>
    <row r="2" spans="1:10" ht="76.900000000000006" customHeight="1" x14ac:dyDescent="0.25">
      <c r="A2" s="27"/>
      <c r="B2" s="32" t="s">
        <v>67</v>
      </c>
      <c r="C2" s="32"/>
      <c r="D2" s="32"/>
      <c r="E2" s="32"/>
      <c r="F2" s="32"/>
      <c r="G2" s="27"/>
      <c r="H2" s="27"/>
      <c r="I2" s="27"/>
      <c r="J2" s="27"/>
    </row>
    <row r="3" spans="1:10" ht="79.5" customHeight="1" x14ac:dyDescent="0.25">
      <c r="A3" s="34" t="s">
        <v>68</v>
      </c>
      <c r="B3" s="34"/>
      <c r="C3" s="34"/>
      <c r="D3" s="34"/>
      <c r="E3" s="34"/>
      <c r="F3" s="34"/>
    </row>
    <row r="4" spans="1:10" ht="15.6" x14ac:dyDescent="0.3">
      <c r="A4" s="3"/>
      <c r="B4" s="3"/>
      <c r="C4" s="3"/>
      <c r="D4" s="20"/>
      <c r="E4" s="20"/>
      <c r="F4" s="3"/>
    </row>
    <row r="5" spans="1:10" ht="15.75" x14ac:dyDescent="0.25">
      <c r="A5" s="4"/>
      <c r="B5" s="1"/>
      <c r="C5" s="35" t="s">
        <v>61</v>
      </c>
      <c r="D5" s="35"/>
      <c r="E5" s="35"/>
      <c r="F5" s="35"/>
    </row>
    <row r="6" spans="1:10" ht="15.6" x14ac:dyDescent="0.3">
      <c r="A6" s="4"/>
      <c r="B6" s="1"/>
      <c r="C6" s="1"/>
      <c r="D6" s="21"/>
      <c r="E6" s="21"/>
      <c r="F6" s="1"/>
    </row>
    <row r="7" spans="1:10" ht="63.6" customHeight="1" x14ac:dyDescent="0.25">
      <c r="A7" s="33" t="s">
        <v>69</v>
      </c>
      <c r="B7" s="33"/>
      <c r="C7" s="33"/>
      <c r="D7" s="33"/>
      <c r="E7" s="33"/>
      <c r="F7" s="33"/>
    </row>
    <row r="8" spans="1:10" ht="15.6" x14ac:dyDescent="0.3">
      <c r="A8" s="5"/>
      <c r="B8" s="5"/>
      <c r="C8" s="5"/>
      <c r="D8" s="19"/>
      <c r="E8" s="19"/>
      <c r="F8" s="5"/>
    </row>
    <row r="9" spans="1:10" ht="15.6" x14ac:dyDescent="0.3">
      <c r="A9" s="4"/>
      <c r="B9" s="6"/>
      <c r="C9" s="2"/>
      <c r="D9" s="2"/>
      <c r="E9" s="2"/>
      <c r="F9" s="7"/>
    </row>
    <row r="10" spans="1:10" ht="31.15" customHeight="1" x14ac:dyDescent="0.25">
      <c r="A10" s="22" t="s">
        <v>0</v>
      </c>
      <c r="B10" s="22" t="s">
        <v>3</v>
      </c>
      <c r="C10" s="22" t="s">
        <v>4</v>
      </c>
      <c r="D10" s="22" t="s">
        <v>1</v>
      </c>
      <c r="E10" s="22" t="s">
        <v>2</v>
      </c>
      <c r="F10" s="8" t="s">
        <v>5</v>
      </c>
    </row>
    <row r="11" spans="1:10" ht="78.75" x14ac:dyDescent="0.25">
      <c r="A11" s="9" t="s">
        <v>64</v>
      </c>
      <c r="B11" s="11" t="s">
        <v>63</v>
      </c>
      <c r="C11" s="22"/>
      <c r="D11" s="14"/>
      <c r="E11" s="14"/>
      <c r="F11" s="28">
        <f>F12+F14</f>
        <v>0</v>
      </c>
    </row>
    <row r="12" spans="1:10" ht="31.15" customHeight="1" x14ac:dyDescent="0.25">
      <c r="A12" s="13" t="s">
        <v>9</v>
      </c>
      <c r="B12" s="15" t="s">
        <v>63</v>
      </c>
      <c r="C12" s="16">
        <v>100</v>
      </c>
      <c r="D12" s="14">
        <v>8</v>
      </c>
      <c r="E12" s="14">
        <v>1</v>
      </c>
      <c r="F12" s="24">
        <f>F13</f>
        <v>0</v>
      </c>
    </row>
    <row r="13" spans="1:10" ht="31.15" customHeight="1" x14ac:dyDescent="0.25">
      <c r="A13" s="13" t="s">
        <v>10</v>
      </c>
      <c r="B13" s="15" t="s">
        <v>63</v>
      </c>
      <c r="C13" s="16">
        <v>120</v>
      </c>
      <c r="D13" s="14">
        <v>8</v>
      </c>
      <c r="E13" s="14">
        <v>1</v>
      </c>
      <c r="F13" s="25"/>
    </row>
    <row r="14" spans="1:10" ht="31.15" customHeight="1" x14ac:dyDescent="0.25">
      <c r="A14" s="13" t="s">
        <v>14</v>
      </c>
      <c r="B14" s="15" t="s">
        <v>63</v>
      </c>
      <c r="C14" s="22">
        <v>200</v>
      </c>
      <c r="D14" s="14">
        <v>5</v>
      </c>
      <c r="E14" s="14">
        <v>3</v>
      </c>
      <c r="F14" s="24">
        <f>F15</f>
        <v>0</v>
      </c>
    </row>
    <row r="15" spans="1:10" ht="31.15" customHeight="1" x14ac:dyDescent="0.25">
      <c r="A15" s="13" t="s">
        <v>15</v>
      </c>
      <c r="B15" s="15" t="s">
        <v>63</v>
      </c>
      <c r="C15" s="22">
        <v>240</v>
      </c>
      <c r="D15" s="14">
        <v>5</v>
      </c>
      <c r="E15" s="14">
        <v>3</v>
      </c>
      <c r="F15" s="25"/>
    </row>
    <row r="16" spans="1:10" ht="78.75" x14ac:dyDescent="0.25">
      <c r="A16" s="9" t="s">
        <v>64</v>
      </c>
      <c r="B16" s="11" t="s">
        <v>65</v>
      </c>
      <c r="C16" s="22"/>
      <c r="D16" s="14"/>
      <c r="E16" s="14"/>
      <c r="F16" s="28">
        <f>F17+F19</f>
        <v>0</v>
      </c>
    </row>
    <row r="17" spans="1:6" ht="78.75" x14ac:dyDescent="0.25">
      <c r="A17" s="13" t="s">
        <v>9</v>
      </c>
      <c r="B17" s="15" t="s">
        <v>65</v>
      </c>
      <c r="C17" s="16">
        <v>100</v>
      </c>
      <c r="D17" s="14">
        <v>8</v>
      </c>
      <c r="E17" s="14">
        <v>1</v>
      </c>
      <c r="F17" s="24">
        <f>F18</f>
        <v>0</v>
      </c>
    </row>
    <row r="18" spans="1:6" ht="31.15" customHeight="1" x14ac:dyDescent="0.25">
      <c r="A18" s="13" t="s">
        <v>10</v>
      </c>
      <c r="B18" s="15" t="s">
        <v>65</v>
      </c>
      <c r="C18" s="16">
        <v>120</v>
      </c>
      <c r="D18" s="14">
        <v>8</v>
      </c>
      <c r="E18" s="14">
        <v>1</v>
      </c>
      <c r="F18" s="25"/>
    </row>
    <row r="19" spans="1:6" ht="31.15" customHeight="1" x14ac:dyDescent="0.25">
      <c r="A19" s="13" t="s">
        <v>14</v>
      </c>
      <c r="B19" s="15" t="s">
        <v>65</v>
      </c>
      <c r="C19" s="22">
        <v>200</v>
      </c>
      <c r="D19" s="14">
        <v>5</v>
      </c>
      <c r="E19" s="14">
        <v>3</v>
      </c>
      <c r="F19" s="24">
        <f>F20</f>
        <v>0</v>
      </c>
    </row>
    <row r="20" spans="1:6" ht="31.15" customHeight="1" x14ac:dyDescent="0.25">
      <c r="A20" s="13" t="s">
        <v>15</v>
      </c>
      <c r="B20" s="15" t="s">
        <v>65</v>
      </c>
      <c r="C20" s="22">
        <v>240</v>
      </c>
      <c r="D20" s="14">
        <v>5</v>
      </c>
      <c r="E20" s="14">
        <v>3</v>
      </c>
      <c r="F20" s="25"/>
    </row>
    <row r="21" spans="1:6" ht="37.5" x14ac:dyDescent="0.25">
      <c r="A21" s="29" t="s">
        <v>7</v>
      </c>
      <c r="B21" s="11"/>
      <c r="C21" s="11"/>
      <c r="D21" s="10"/>
      <c r="E21" s="10"/>
      <c r="F21" s="23">
        <f>F22+F33+F59+F62+F65</f>
        <v>10594300</v>
      </c>
    </row>
    <row r="22" spans="1:6" ht="78.75" x14ac:dyDescent="0.25">
      <c r="A22" s="9" t="s">
        <v>9</v>
      </c>
      <c r="B22" s="11"/>
      <c r="C22" s="12">
        <v>100</v>
      </c>
      <c r="D22" s="10"/>
      <c r="E22" s="10"/>
      <c r="F22" s="23">
        <f>F23+F25+F27+F29+F31</f>
        <v>5784595</v>
      </c>
    </row>
    <row r="23" spans="1:6" ht="31.5" x14ac:dyDescent="0.25">
      <c r="A23" s="9" t="s">
        <v>8</v>
      </c>
      <c r="B23" s="11" t="s">
        <v>40</v>
      </c>
      <c r="C23" s="12" t="s">
        <v>6</v>
      </c>
      <c r="D23" s="10">
        <v>1</v>
      </c>
      <c r="E23" s="10">
        <v>2</v>
      </c>
      <c r="F23" s="23">
        <f>F24</f>
        <v>597277</v>
      </c>
    </row>
    <row r="24" spans="1:6" ht="31.5" x14ac:dyDescent="0.25">
      <c r="A24" s="13" t="s">
        <v>10</v>
      </c>
      <c r="B24" s="15" t="s">
        <v>40</v>
      </c>
      <c r="C24" s="16">
        <v>120</v>
      </c>
      <c r="D24" s="14">
        <v>1</v>
      </c>
      <c r="E24" s="14">
        <v>2</v>
      </c>
      <c r="F24" s="25">
        <v>597277</v>
      </c>
    </row>
    <row r="25" spans="1:6" ht="31.5" x14ac:dyDescent="0.25">
      <c r="A25" s="9" t="s">
        <v>11</v>
      </c>
      <c r="B25" s="11" t="s">
        <v>6</v>
      </c>
      <c r="C25" s="12" t="s">
        <v>6</v>
      </c>
      <c r="D25" s="10">
        <v>1</v>
      </c>
      <c r="E25" s="10">
        <v>3</v>
      </c>
      <c r="F25" s="23">
        <f>F26</f>
        <v>536018</v>
      </c>
    </row>
    <row r="26" spans="1:6" ht="31.5" x14ac:dyDescent="0.25">
      <c r="A26" s="13" t="s">
        <v>10</v>
      </c>
      <c r="B26" s="15" t="s">
        <v>41</v>
      </c>
      <c r="C26" s="16">
        <v>120</v>
      </c>
      <c r="D26" s="14">
        <v>1</v>
      </c>
      <c r="E26" s="14">
        <v>3</v>
      </c>
      <c r="F26" s="25">
        <v>536018</v>
      </c>
    </row>
    <row r="27" spans="1:6" ht="31.5" x14ac:dyDescent="0.25">
      <c r="A27" s="9" t="s">
        <v>12</v>
      </c>
      <c r="B27" s="11" t="s">
        <v>42</v>
      </c>
      <c r="C27" s="12" t="s">
        <v>6</v>
      </c>
      <c r="D27" s="10">
        <v>1</v>
      </c>
      <c r="E27" s="10">
        <v>4</v>
      </c>
      <c r="F27" s="23">
        <f>F28</f>
        <v>2635100</v>
      </c>
    </row>
    <row r="28" spans="1:6" ht="31.5" x14ac:dyDescent="0.25">
      <c r="A28" s="13" t="s">
        <v>10</v>
      </c>
      <c r="B28" s="15" t="s">
        <v>42</v>
      </c>
      <c r="C28" s="16">
        <v>120</v>
      </c>
      <c r="D28" s="14">
        <v>1</v>
      </c>
      <c r="E28" s="14">
        <v>4</v>
      </c>
      <c r="F28" s="25">
        <v>2635100</v>
      </c>
    </row>
    <row r="29" spans="1:6" ht="63" x14ac:dyDescent="0.25">
      <c r="A29" s="9" t="s">
        <v>23</v>
      </c>
      <c r="B29" s="11" t="s">
        <v>48</v>
      </c>
      <c r="C29" s="11"/>
      <c r="D29" s="10">
        <v>2</v>
      </c>
      <c r="E29" s="10">
        <v>3</v>
      </c>
      <c r="F29" s="23">
        <f>F30</f>
        <v>88200</v>
      </c>
    </row>
    <row r="30" spans="1:6" ht="31.5" x14ac:dyDescent="0.25">
      <c r="A30" s="13" t="s">
        <v>10</v>
      </c>
      <c r="B30" s="15" t="s">
        <v>48</v>
      </c>
      <c r="C30" s="16">
        <v>120</v>
      </c>
      <c r="D30" s="14">
        <v>2</v>
      </c>
      <c r="E30" s="14">
        <v>3</v>
      </c>
      <c r="F30" s="25">
        <v>88200</v>
      </c>
    </row>
    <row r="31" spans="1:6" ht="31.5" x14ac:dyDescent="0.25">
      <c r="A31" s="9" t="s">
        <v>32</v>
      </c>
      <c r="B31" s="11" t="s">
        <v>57</v>
      </c>
      <c r="C31" s="12" t="s">
        <v>6</v>
      </c>
      <c r="D31" s="10">
        <v>8</v>
      </c>
      <c r="E31" s="10">
        <v>1</v>
      </c>
      <c r="F31" s="23">
        <f>F32</f>
        <v>1928000</v>
      </c>
    </row>
    <row r="32" spans="1:6" ht="31.5" x14ac:dyDescent="0.25">
      <c r="A32" s="13" t="s">
        <v>10</v>
      </c>
      <c r="B32" s="15" t="s">
        <v>57</v>
      </c>
      <c r="C32" s="16">
        <v>120</v>
      </c>
      <c r="D32" s="14">
        <v>8</v>
      </c>
      <c r="E32" s="14">
        <v>1</v>
      </c>
      <c r="F32" s="25">
        <v>1928000</v>
      </c>
    </row>
    <row r="33" spans="1:6" ht="31.5" x14ac:dyDescent="0.25">
      <c r="A33" s="9" t="s">
        <v>14</v>
      </c>
      <c r="B33" s="11"/>
      <c r="C33" s="12">
        <v>200</v>
      </c>
      <c r="D33" s="14"/>
      <c r="E33" s="14"/>
      <c r="F33" s="23">
        <f>F34+F36+F40+F42+F44+F46+F48+F57+F38</f>
        <v>4559580</v>
      </c>
    </row>
    <row r="34" spans="1:6" ht="63" x14ac:dyDescent="0.25">
      <c r="A34" s="9" t="s">
        <v>18</v>
      </c>
      <c r="B34" s="11" t="s">
        <v>44</v>
      </c>
      <c r="C34" s="12" t="s">
        <v>6</v>
      </c>
      <c r="D34" s="10">
        <v>1</v>
      </c>
      <c r="E34" s="10">
        <v>4</v>
      </c>
      <c r="F34" s="23">
        <f>F35</f>
        <v>100</v>
      </c>
    </row>
    <row r="35" spans="1:6" ht="47.25" x14ac:dyDescent="0.25">
      <c r="A35" s="13" t="s">
        <v>15</v>
      </c>
      <c r="B35" s="15" t="s">
        <v>44</v>
      </c>
      <c r="C35" s="16">
        <v>240</v>
      </c>
      <c r="D35" s="14">
        <v>1</v>
      </c>
      <c r="E35" s="14">
        <v>4</v>
      </c>
      <c r="F35" s="25">
        <v>100</v>
      </c>
    </row>
    <row r="36" spans="1:6" ht="63" x14ac:dyDescent="0.25">
      <c r="A36" s="9" t="s">
        <v>13</v>
      </c>
      <c r="B36" s="11" t="s">
        <v>43</v>
      </c>
      <c r="C36" s="12" t="s">
        <v>6</v>
      </c>
      <c r="D36" s="10">
        <v>1</v>
      </c>
      <c r="E36" s="10">
        <v>4</v>
      </c>
      <c r="F36" s="23">
        <f>F37</f>
        <v>1207900</v>
      </c>
    </row>
    <row r="37" spans="1:6" ht="47.25" x14ac:dyDescent="0.25">
      <c r="A37" s="13" t="s">
        <v>15</v>
      </c>
      <c r="B37" s="15" t="s">
        <v>43</v>
      </c>
      <c r="C37" s="16">
        <v>240</v>
      </c>
      <c r="D37" s="14">
        <v>1</v>
      </c>
      <c r="E37" s="14">
        <v>4</v>
      </c>
      <c r="F37" s="25">
        <v>1207900</v>
      </c>
    </row>
    <row r="38" spans="1:6" ht="31.5" x14ac:dyDescent="0.25">
      <c r="A38" s="13" t="s">
        <v>24</v>
      </c>
      <c r="B38" s="15" t="s">
        <v>48</v>
      </c>
      <c r="C38" s="16" t="s">
        <v>6</v>
      </c>
      <c r="D38" s="14">
        <v>2</v>
      </c>
      <c r="E38" s="14">
        <v>3</v>
      </c>
      <c r="F38" s="24">
        <f>F39</f>
        <v>4600</v>
      </c>
    </row>
    <row r="39" spans="1:6" ht="47.25" x14ac:dyDescent="0.25">
      <c r="A39" s="13" t="s">
        <v>15</v>
      </c>
      <c r="B39" s="15" t="s">
        <v>48</v>
      </c>
      <c r="C39" s="16">
        <v>240</v>
      </c>
      <c r="D39" s="14">
        <v>2</v>
      </c>
      <c r="E39" s="14">
        <v>3</v>
      </c>
      <c r="F39" s="25">
        <v>4600</v>
      </c>
    </row>
    <row r="40" spans="1:6" ht="63" x14ac:dyDescent="0.25">
      <c r="A40" s="9" t="s">
        <v>22</v>
      </c>
      <c r="B40" s="11" t="s">
        <v>47</v>
      </c>
      <c r="C40" s="12" t="s">
        <v>6</v>
      </c>
      <c r="D40" s="10">
        <v>1</v>
      </c>
      <c r="E40" s="10">
        <v>13</v>
      </c>
      <c r="F40" s="23">
        <f>F41</f>
        <v>600000</v>
      </c>
    </row>
    <row r="41" spans="1:6" ht="47.25" x14ac:dyDescent="0.25">
      <c r="A41" s="13" t="s">
        <v>15</v>
      </c>
      <c r="B41" s="15" t="s">
        <v>47</v>
      </c>
      <c r="C41" s="16">
        <v>240</v>
      </c>
      <c r="D41" s="14">
        <v>1</v>
      </c>
      <c r="E41" s="14">
        <v>13</v>
      </c>
      <c r="F41" s="25">
        <v>600000</v>
      </c>
    </row>
    <row r="42" spans="1:6" ht="94.5" x14ac:dyDescent="0.25">
      <c r="A42" s="9" t="s">
        <v>25</v>
      </c>
      <c r="B42" s="11" t="s">
        <v>49</v>
      </c>
      <c r="C42" s="12" t="s">
        <v>6</v>
      </c>
      <c r="D42" s="10">
        <v>3</v>
      </c>
      <c r="E42" s="10">
        <v>9</v>
      </c>
      <c r="F42" s="23">
        <f>F43</f>
        <v>20000</v>
      </c>
    </row>
    <row r="43" spans="1:6" ht="47.25" x14ac:dyDescent="0.25">
      <c r="A43" s="13" t="s">
        <v>15</v>
      </c>
      <c r="B43" s="15" t="s">
        <v>49</v>
      </c>
      <c r="C43" s="16">
        <v>240</v>
      </c>
      <c r="D43" s="14">
        <v>3</v>
      </c>
      <c r="E43" s="14">
        <v>9</v>
      </c>
      <c r="F43" s="25">
        <v>20000</v>
      </c>
    </row>
    <row r="44" spans="1:6" ht="47.25" x14ac:dyDescent="0.25">
      <c r="A44" s="9" t="s">
        <v>38</v>
      </c>
      <c r="B44" s="11" t="s">
        <v>50</v>
      </c>
      <c r="C44" s="10"/>
      <c r="D44" s="10">
        <v>4</v>
      </c>
      <c r="E44" s="10">
        <v>9</v>
      </c>
      <c r="F44" s="23">
        <f>F45</f>
        <v>1309980</v>
      </c>
    </row>
    <row r="45" spans="1:6" ht="47.25" x14ac:dyDescent="0.25">
      <c r="A45" s="13" t="s">
        <v>15</v>
      </c>
      <c r="B45" s="15" t="s">
        <v>50</v>
      </c>
      <c r="C45" s="14">
        <v>240</v>
      </c>
      <c r="D45" s="14">
        <v>4</v>
      </c>
      <c r="E45" s="14">
        <v>9</v>
      </c>
      <c r="F45" s="25">
        <v>1309980</v>
      </c>
    </row>
    <row r="46" spans="1:6" ht="47.25" x14ac:dyDescent="0.25">
      <c r="A46" s="9" t="s">
        <v>26</v>
      </c>
      <c r="B46" s="11" t="s">
        <v>51</v>
      </c>
      <c r="C46" s="12" t="s">
        <v>6</v>
      </c>
      <c r="D46" s="10">
        <v>5</v>
      </c>
      <c r="E46" s="10">
        <v>2</v>
      </c>
      <c r="F46" s="23">
        <f>F47</f>
        <v>300000</v>
      </c>
    </row>
    <row r="47" spans="1:6" ht="47.25" x14ac:dyDescent="0.25">
      <c r="A47" s="13" t="s">
        <v>15</v>
      </c>
      <c r="B47" s="15" t="s">
        <v>51</v>
      </c>
      <c r="C47" s="16">
        <v>240</v>
      </c>
      <c r="D47" s="14">
        <v>5</v>
      </c>
      <c r="E47" s="14">
        <v>2</v>
      </c>
      <c r="F47" s="25">
        <v>300000</v>
      </c>
    </row>
    <row r="48" spans="1:6" ht="47.25" x14ac:dyDescent="0.25">
      <c r="A48" s="9" t="s">
        <v>27</v>
      </c>
      <c r="B48" s="11" t="s">
        <v>52</v>
      </c>
      <c r="C48" s="12" t="s">
        <v>6</v>
      </c>
      <c r="D48" s="10">
        <v>5</v>
      </c>
      <c r="E48" s="10">
        <v>3</v>
      </c>
      <c r="F48" s="23">
        <f>F49+F51+F53+F55</f>
        <v>800000</v>
      </c>
    </row>
    <row r="49" spans="1:6" ht="47.25" x14ac:dyDescent="0.25">
      <c r="A49" s="9" t="s">
        <v>28</v>
      </c>
      <c r="B49" s="11" t="s">
        <v>53</v>
      </c>
      <c r="C49" s="12"/>
      <c r="D49" s="10">
        <v>5</v>
      </c>
      <c r="E49" s="10">
        <v>3</v>
      </c>
      <c r="F49" s="23">
        <f>F50</f>
        <v>600000</v>
      </c>
    </row>
    <row r="50" spans="1:6" ht="47.25" x14ac:dyDescent="0.25">
      <c r="A50" s="13" t="s">
        <v>15</v>
      </c>
      <c r="B50" s="15" t="s">
        <v>53</v>
      </c>
      <c r="C50" s="16">
        <v>240</v>
      </c>
      <c r="D50" s="14">
        <v>5</v>
      </c>
      <c r="E50" s="14">
        <v>3</v>
      </c>
      <c r="F50" s="25">
        <v>600000</v>
      </c>
    </row>
    <row r="51" spans="1:6" ht="47.25" x14ac:dyDescent="0.25">
      <c r="A51" s="9" t="s">
        <v>29</v>
      </c>
      <c r="B51" s="11" t="s">
        <v>54</v>
      </c>
      <c r="C51" s="12"/>
      <c r="D51" s="10">
        <v>5</v>
      </c>
      <c r="E51" s="10">
        <v>3</v>
      </c>
      <c r="F51" s="23">
        <f>F52</f>
        <v>0</v>
      </c>
    </row>
    <row r="52" spans="1:6" ht="47.25" x14ac:dyDescent="0.25">
      <c r="A52" s="13" t="s">
        <v>15</v>
      </c>
      <c r="B52" s="15" t="s">
        <v>54</v>
      </c>
      <c r="C52" s="16">
        <v>240</v>
      </c>
      <c r="D52" s="14">
        <v>5</v>
      </c>
      <c r="E52" s="14">
        <v>3</v>
      </c>
      <c r="F52" s="25">
        <v>0</v>
      </c>
    </row>
    <row r="53" spans="1:6" ht="47.25" x14ac:dyDescent="0.25">
      <c r="A53" s="9" t="s">
        <v>30</v>
      </c>
      <c r="B53" s="11" t="s">
        <v>55</v>
      </c>
      <c r="C53" s="12"/>
      <c r="D53" s="10">
        <v>5</v>
      </c>
      <c r="E53" s="10">
        <v>3</v>
      </c>
      <c r="F53" s="23">
        <f>F54</f>
        <v>100000</v>
      </c>
    </row>
    <row r="54" spans="1:6" ht="47.25" x14ac:dyDescent="0.25">
      <c r="A54" s="13" t="s">
        <v>15</v>
      </c>
      <c r="B54" s="15" t="s">
        <v>55</v>
      </c>
      <c r="C54" s="16">
        <v>240</v>
      </c>
      <c r="D54" s="14">
        <v>5</v>
      </c>
      <c r="E54" s="14">
        <v>3</v>
      </c>
      <c r="F54" s="25">
        <v>100000</v>
      </c>
    </row>
    <row r="55" spans="1:6" ht="47.25" x14ac:dyDescent="0.25">
      <c r="A55" s="9" t="s">
        <v>31</v>
      </c>
      <c r="B55" s="11" t="s">
        <v>56</v>
      </c>
      <c r="C55" s="12"/>
      <c r="D55" s="10">
        <v>5</v>
      </c>
      <c r="E55" s="10">
        <v>3</v>
      </c>
      <c r="F55" s="23">
        <f>F56</f>
        <v>100000</v>
      </c>
    </row>
    <row r="56" spans="1:6" ht="47.25" x14ac:dyDescent="0.25">
      <c r="A56" s="13" t="s">
        <v>15</v>
      </c>
      <c r="B56" s="15" t="s">
        <v>56</v>
      </c>
      <c r="C56" s="16">
        <v>240</v>
      </c>
      <c r="D56" s="14">
        <v>5</v>
      </c>
      <c r="E56" s="14">
        <v>3</v>
      </c>
      <c r="F56" s="25">
        <v>100000</v>
      </c>
    </row>
    <row r="57" spans="1:6" ht="31.5" x14ac:dyDescent="0.25">
      <c r="A57" s="9" t="s">
        <v>33</v>
      </c>
      <c r="B57" s="11" t="s">
        <v>58</v>
      </c>
      <c r="C57" s="12" t="s">
        <v>6</v>
      </c>
      <c r="D57" s="10">
        <v>8</v>
      </c>
      <c r="E57" s="10">
        <v>1</v>
      </c>
      <c r="F57" s="23">
        <f>F58</f>
        <v>317000</v>
      </c>
    </row>
    <row r="58" spans="1:6" ht="47.25" x14ac:dyDescent="0.25">
      <c r="A58" s="13" t="s">
        <v>15</v>
      </c>
      <c r="B58" s="15" t="s">
        <v>58</v>
      </c>
      <c r="C58" s="16">
        <v>240</v>
      </c>
      <c r="D58" s="14">
        <v>8</v>
      </c>
      <c r="E58" s="14">
        <v>1</v>
      </c>
      <c r="F58" s="25">
        <v>317000</v>
      </c>
    </row>
    <row r="59" spans="1:6" ht="31.5" x14ac:dyDescent="0.25">
      <c r="A59" s="9" t="s">
        <v>35</v>
      </c>
      <c r="B59" s="11" t="s">
        <v>59</v>
      </c>
      <c r="C59" s="12">
        <v>300</v>
      </c>
      <c r="D59" s="10"/>
      <c r="E59" s="10"/>
      <c r="F59" s="23">
        <f>F60</f>
        <v>160000</v>
      </c>
    </row>
    <row r="60" spans="1:6" ht="31.5" x14ac:dyDescent="0.25">
      <c r="A60" s="9" t="s">
        <v>34</v>
      </c>
      <c r="B60" s="11" t="s">
        <v>59</v>
      </c>
      <c r="C60" s="12" t="s">
        <v>6</v>
      </c>
      <c r="D60" s="10">
        <v>10</v>
      </c>
      <c r="E60" s="10">
        <v>1</v>
      </c>
      <c r="F60" s="23">
        <f>F61</f>
        <v>160000</v>
      </c>
    </row>
    <row r="61" spans="1:6" ht="15.75" x14ac:dyDescent="0.25">
      <c r="A61" s="13" t="s">
        <v>36</v>
      </c>
      <c r="B61" s="15" t="s">
        <v>59</v>
      </c>
      <c r="C61" s="16">
        <v>312</v>
      </c>
      <c r="D61" s="14">
        <v>10</v>
      </c>
      <c r="E61" s="14">
        <v>1</v>
      </c>
      <c r="F61" s="25">
        <v>160000</v>
      </c>
    </row>
    <row r="62" spans="1:6" ht="15.75" x14ac:dyDescent="0.25">
      <c r="A62" s="9" t="s">
        <v>20</v>
      </c>
      <c r="B62" s="11" t="s">
        <v>66</v>
      </c>
      <c r="C62" s="12">
        <v>500</v>
      </c>
      <c r="D62" s="10"/>
      <c r="E62" s="10"/>
      <c r="F62" s="23">
        <f>F63</f>
        <v>52125</v>
      </c>
    </row>
    <row r="63" spans="1:6" ht="31.5" x14ac:dyDescent="0.25">
      <c r="A63" s="9" t="s">
        <v>19</v>
      </c>
      <c r="B63" s="11" t="s">
        <v>45</v>
      </c>
      <c r="C63" s="12" t="s">
        <v>6</v>
      </c>
      <c r="D63" s="10">
        <v>1</v>
      </c>
      <c r="E63" s="10">
        <v>6</v>
      </c>
      <c r="F63" s="23">
        <f>F64</f>
        <v>52125</v>
      </c>
    </row>
    <row r="64" spans="1:6" ht="15.75" x14ac:dyDescent="0.25">
      <c r="A64" s="13" t="s">
        <v>21</v>
      </c>
      <c r="B64" s="15" t="s">
        <v>45</v>
      </c>
      <c r="C64" s="16">
        <v>540</v>
      </c>
      <c r="D64" s="14">
        <v>1</v>
      </c>
      <c r="E64" s="14">
        <v>6</v>
      </c>
      <c r="F64" s="25">
        <v>52125</v>
      </c>
    </row>
    <row r="65" spans="1:6" ht="15.75" x14ac:dyDescent="0.25">
      <c r="A65" s="9" t="s">
        <v>16</v>
      </c>
      <c r="B65" s="11"/>
      <c r="C65" s="12">
        <v>800</v>
      </c>
      <c r="D65" s="10"/>
      <c r="E65" s="10"/>
      <c r="F65" s="23">
        <f>F66+F67+F68</f>
        <v>38000</v>
      </c>
    </row>
    <row r="66" spans="1:6" ht="15.75" x14ac:dyDescent="0.25">
      <c r="A66" s="13" t="s">
        <v>17</v>
      </c>
      <c r="B66" s="15" t="s">
        <v>43</v>
      </c>
      <c r="C66" s="16">
        <v>850</v>
      </c>
      <c r="D66" s="14">
        <v>1</v>
      </c>
      <c r="E66" s="14">
        <v>4</v>
      </c>
      <c r="F66" s="25">
        <v>13000</v>
      </c>
    </row>
    <row r="67" spans="1:6" ht="15.75" x14ac:dyDescent="0.25">
      <c r="A67" s="13" t="s">
        <v>17</v>
      </c>
      <c r="B67" s="15" t="s">
        <v>58</v>
      </c>
      <c r="C67" s="16">
        <v>850</v>
      </c>
      <c r="D67" s="14">
        <v>8</v>
      </c>
      <c r="E67" s="14">
        <v>1</v>
      </c>
      <c r="F67" s="25">
        <v>5000</v>
      </c>
    </row>
    <row r="68" spans="1:6" ht="31.5" x14ac:dyDescent="0.25">
      <c r="A68" s="9" t="s">
        <v>39</v>
      </c>
      <c r="B68" s="11" t="s">
        <v>46</v>
      </c>
      <c r="C68" s="12" t="s">
        <v>6</v>
      </c>
      <c r="D68" s="10">
        <v>1</v>
      </c>
      <c r="E68" s="10">
        <v>11</v>
      </c>
      <c r="F68" s="23">
        <f>F69</f>
        <v>20000</v>
      </c>
    </row>
    <row r="69" spans="1:6" ht="15.75" x14ac:dyDescent="0.25">
      <c r="A69" s="13" t="s">
        <v>60</v>
      </c>
      <c r="B69" s="15" t="s">
        <v>46</v>
      </c>
      <c r="C69" s="16">
        <v>870</v>
      </c>
      <c r="D69" s="14">
        <v>1</v>
      </c>
      <c r="E69" s="14">
        <v>11</v>
      </c>
      <c r="F69" s="25">
        <v>20000</v>
      </c>
    </row>
    <row r="70" spans="1:6" ht="18.75" x14ac:dyDescent="0.3">
      <c r="A70" s="30" t="s">
        <v>37</v>
      </c>
      <c r="B70" s="8"/>
      <c r="C70" s="18"/>
      <c r="D70" s="17"/>
      <c r="E70" s="17"/>
      <c r="F70" s="23">
        <f>F11+F16+F21</f>
        <v>10594300</v>
      </c>
    </row>
  </sheetData>
  <mergeCells count="5">
    <mergeCell ref="B1:F1"/>
    <mergeCell ref="B2:F2"/>
    <mergeCell ref="A7:F7"/>
    <mergeCell ref="A3:F3"/>
    <mergeCell ref="C5:F5"/>
  </mergeCells>
  <pageMargins left="0.25" right="0.25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Элла</dc:creator>
  <cp:lastModifiedBy>User</cp:lastModifiedBy>
  <cp:lastPrinted>2018-12-19T01:01:24Z</cp:lastPrinted>
  <dcterms:created xsi:type="dcterms:W3CDTF">2013-11-14T10:33:41Z</dcterms:created>
  <dcterms:modified xsi:type="dcterms:W3CDTF">2018-12-19T01:01:26Z</dcterms:modified>
</cp:coreProperties>
</file>